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мета на 2020-2022 годы" sheetId="12" r:id="rId1"/>
  </sheets>
  <definedNames>
    <definedName name="_xlnm.Print_Area" localSheetId="0">'Смета на 2020-2022 годы'!$A$1:$E$28</definedName>
  </definedNames>
  <calcPr calcId="152511"/>
</workbook>
</file>

<file path=xl/calcChain.xml><?xml version="1.0" encoding="utf-8"?>
<calcChain xmlns="http://schemas.openxmlformats.org/spreadsheetml/2006/main">
  <c r="D26" i="12" l="1"/>
  <c r="C26" i="12"/>
  <c r="D25" i="12"/>
  <c r="D23" i="12" s="1"/>
  <c r="C25" i="12"/>
  <c r="C24" i="12"/>
  <c r="E23" i="12"/>
  <c r="E21" i="12" s="1"/>
  <c r="E16" i="12"/>
  <c r="D16" i="12"/>
  <c r="C16" i="12"/>
  <c r="E11" i="12"/>
  <c r="D11" i="12"/>
  <c r="C11" i="12"/>
  <c r="C8" i="12" s="1"/>
  <c r="C23" i="12" l="1"/>
  <c r="C21" i="12" s="1"/>
  <c r="D21" i="12"/>
  <c r="D8" i="12"/>
  <c r="E8" i="12"/>
</calcChain>
</file>

<file path=xl/sharedStrings.xml><?xml version="1.0" encoding="utf-8"?>
<sst xmlns="http://schemas.openxmlformats.org/spreadsheetml/2006/main" count="41" uniqueCount="40">
  <si>
    <t>№ п/п</t>
  </si>
  <si>
    <t>Наименование</t>
  </si>
  <si>
    <t>1.</t>
  </si>
  <si>
    <t>2.</t>
  </si>
  <si>
    <t>3.</t>
  </si>
  <si>
    <t>4.</t>
  </si>
  <si>
    <t>1. ДОХОДЫ - всего</t>
  </si>
  <si>
    <t>в том числе:</t>
  </si>
  <si>
    <t>5.</t>
  </si>
  <si>
    <t>6.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</si>
  <si>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 по установленным дифференцированным нормативам отчислений</t>
  </si>
  <si>
    <t>транспортный налог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</si>
  <si>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</si>
  <si>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поступления в виде субсидий и иных межбюджетных трансфертов из бюджетов бюджетной системы Российской Федерации в целях софинансирования расходов на осуществление дорожной деятельности в отношении автомобильных дорог общего пользования местного значения муниципального образования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</si>
  <si>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</si>
  <si>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СМЕТА</t>
  </si>
  <si>
    <t xml:space="preserve"> доходов и расходов муниципального дорожного фонда муниципального образования 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</si>
  <si>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</t>
  </si>
  <si>
    <t>в том числе от следующих видов доходов:</t>
  </si>
  <si>
    <t xml:space="preserve">налога, взимаемого в связи с применением упрощенной системы налогообложения </t>
  </si>
  <si>
    <t>иные налоги: НДФЛ</t>
  </si>
  <si>
    <t>7.</t>
  </si>
  <si>
    <t>2.2.</t>
  </si>
  <si>
    <t>2.1.</t>
  </si>
  <si>
    <t xml:space="preserve"> Содержание и ремонт автомобильных дорог местного значения</t>
  </si>
  <si>
    <t xml:space="preserve"> Капитальный ремонт и ремонт автомобильных дорог общего пользования населенных пунктов</t>
  </si>
  <si>
    <t>2. РАСХОДЫ</t>
  </si>
  <si>
    <t xml:space="preserve"> Обеспечение, реконструкция   капитального ремонта, содержание и ремонт автомобильных дорог  местного значения</t>
  </si>
  <si>
    <t xml:space="preserve"> Капитальный  ремонт и ремонт дворовых территорий и проездов к ним</t>
  </si>
  <si>
    <t>2.1.1.</t>
  </si>
  <si>
    <t>2.1.2.</t>
  </si>
  <si>
    <t xml:space="preserve">Часть общих доходов местного бюджета в размере, устанавливаемом решением о местном бюджете </t>
  </si>
  <si>
    <t>8.</t>
  </si>
  <si>
    <t>Остаток на 01.01.2020</t>
  </si>
  <si>
    <t>"Городской округ Ногликский" на 2020 год и на плановый период 2021 и 2022 годов</t>
  </si>
  <si>
    <t>тыс. рублей</t>
  </si>
  <si>
    <t>Сумма на 2020 год</t>
  </si>
  <si>
    <t>Плановый период</t>
  </si>
  <si>
    <t>Сумма на 2021 год</t>
  </si>
  <si>
    <t>Сумма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</si>
</sst>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164" fontId="3" fillId="0" borderId="1" xfId="0" applyNumberFormat="1" applyFont="1" applyBorder="1"/>
    <xf numFmtId="164" fontId="1" fillId="0" borderId="1" xfId="0" applyNumberFormat="1" applyFont="1" applyBorder="1"/>
    <xf numFmtId="164" fontId="3" fillId="0" borderId="0" xfId="0" applyNumberFormat="1" applyFont="1"/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justify" vertical="center"/>
    </xf>
    <xf numFmtId="164" fontId="2" fillId="2" borderId="0" xfId="0" applyNumberFormat="1" applyFont="1" applyFill="1"/>
    <xf numFmtId="164" fontId="5" fillId="0" borderId="1" xfId="0" applyNumberFormat="1" applyFont="1" applyBorder="1"/>
    <xf numFmtId="0" fontId="3" fillId="2" borderId="1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/>
    <xf numFmtId="164" fontId="1" fillId="2" borderId="1" xfId="0" applyNumberFormat="1" applyFont="1" applyFill="1" applyBorder="1"/>
    <xf numFmtId="164" fontId="3" fillId="2" borderId="1" xfId="0" applyNumberFormat="1" applyFont="1" applyFill="1" applyBorder="1"/>
    <xf numFmtId="164" fontId="4" fillId="2" borderId="1" xfId="0" applyNumberFormat="1" applyFont="1" applyFill="1" applyBorder="1"/>
    <xf numFmtId="0" fontId="4" fillId="2" borderId="0" xfId="0" applyFont="1" applyFill="1" applyAlignment="1">
      <alignment vertical="top" wrapText="1"/>
    </xf>
    <xf numFmtId="0" fontId="3" fillId="0" borderId="0" xfId="0" applyFont="1" applyBorder="1" applyAlignment="1">
      <alignment horizontal="right"/>
    </xf>
    <xf numFmtId="0" fontId="1" fillId="2" borderId="0" xfId="0" applyFont="1" applyFill="1" applyBorder="1" applyAlignment="1">
      <alignment horizontal="justify" vertical="center"/>
    </xf>
    <xf numFmtId="164" fontId="1" fillId="0" borderId="0" xfId="0" applyNumberFormat="1" applyFont="1" applyBorder="1"/>
    <xf numFmtId="164" fontId="1" fillId="2" borderId="0" xfId="0" applyNumberFormat="1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="90" zoomScaleNormal="90" zoomScaleSheetLayoutView="88" workbookViewId="0">
      <selection activeCell="H15" sqref="H15"/>
    </sheetView>
  </sheetViews>
  <sheetFormatPr defaultRowHeight="15.75" x14ac:dyDescent="0.25"/>
  <cols>
    <col min="1" max="1" width="4.7109375" style="1" customWidth="1"/>
    <col min="2" max="2" width="55" style="1" customWidth="1"/>
    <col min="3" max="3" width="12.7109375" style="1" customWidth="1"/>
    <col min="4" max="4" width="13.28515625" style="1" customWidth="1"/>
    <col min="5" max="5" width="11.7109375" style="1" customWidth="1"/>
    <col min="6" max="16384" width="9.140625" style="1"/>
  </cols>
  <sheetData>
    <row r="1" spans="1:5" customFormat="1" x14ac:dyDescent="0.25">
      <c r="A1" s="37" t="s">
        <v>15</v>
      </c>
      <c r="B1" s="37"/>
      <c r="C1" s="37"/>
      <c r="D1" s="37"/>
      <c r="E1" s="37"/>
    </row>
    <row r="2" spans="1:5" customFormat="1" x14ac:dyDescent="0.25">
      <c r="A2" s="37" t="s">
        <v>16</v>
      </c>
      <c r="B2" s="37"/>
      <c r="C2" s="37"/>
      <c r="D2" s="37"/>
      <c r="E2" s="37"/>
    </row>
    <row r="3" spans="1:5" customFormat="1" x14ac:dyDescent="0.25">
      <c r="A3" s="37" t="s">
        <v>34</v>
      </c>
      <c r="B3" s="37"/>
      <c r="C3" s="37"/>
      <c r="D3" s="37"/>
      <c r="E3" s="37"/>
    </row>
    <row r="4" spans="1:5" customFormat="1" x14ac:dyDescent="0.25">
      <c r="A4" s="3"/>
      <c r="B4" s="25"/>
      <c r="C4" s="1"/>
      <c r="D4" s="1"/>
      <c r="E4" s="1" t="s">
        <v>35</v>
      </c>
    </row>
    <row r="5" spans="1:5" customFormat="1" ht="31.5" customHeight="1" x14ac:dyDescent="0.25">
      <c r="A5" s="41" t="s">
        <v>0</v>
      </c>
      <c r="B5" s="42" t="s">
        <v>1</v>
      </c>
      <c r="C5" s="38" t="s">
        <v>36</v>
      </c>
      <c r="D5" s="39" t="s">
        <v>37</v>
      </c>
      <c r="E5" s="40"/>
    </row>
    <row r="6" spans="1:5" customFormat="1" ht="32.25" customHeight="1" x14ac:dyDescent="0.25">
      <c r="A6" s="41"/>
      <c r="B6" s="42"/>
      <c r="C6" s="43"/>
      <c r="D6" s="32" t="s">
        <v>38</v>
      </c>
      <c r="E6" s="32" t="s">
        <v>39</v>
      </c>
    </row>
    <row r="7" spans="1:5" customFormat="1" x14ac:dyDescent="0.25">
      <c r="A7" s="34">
        <v>1</v>
      </c>
      <c r="B7" s="35">
        <v>2</v>
      </c>
      <c r="C7" s="33">
        <v>3</v>
      </c>
      <c r="D7" s="32">
        <v>4</v>
      </c>
      <c r="E7" s="32">
        <v>5</v>
      </c>
    </row>
    <row r="8" spans="1:5" ht="22.15" customHeight="1" x14ac:dyDescent="0.25">
      <c r="A8" s="2"/>
      <c r="B8" s="13" t="s">
        <v>6</v>
      </c>
      <c r="C8" s="14">
        <f>C10+C11+C12+C13+C14+C15+C16+C20</f>
        <v>176086.1</v>
      </c>
      <c r="D8" s="14">
        <f t="shared" ref="D8:E8" si="0">D10+D11+D12+D13+D14+D15+D16+D20</f>
        <v>217710.40000000002</v>
      </c>
      <c r="E8" s="14">
        <f t="shared" si="0"/>
        <v>37168.5</v>
      </c>
    </row>
    <row r="9" spans="1:5" ht="18" customHeight="1" x14ac:dyDescent="0.25">
      <c r="A9" s="2"/>
      <c r="B9" s="4" t="s">
        <v>7</v>
      </c>
      <c r="C9" s="30"/>
      <c r="D9" s="30"/>
      <c r="E9" s="30"/>
    </row>
    <row r="10" spans="1:5" ht="112.9" customHeight="1" x14ac:dyDescent="0.25">
      <c r="A10" s="2" t="s">
        <v>2</v>
      </c>
      <c r="B10" s="4" t="s">
        <v>10</v>
      </c>
      <c r="C10" s="7">
        <v>6633.6</v>
      </c>
      <c r="D10" s="7">
        <v>6960</v>
      </c>
      <c r="E10" s="7">
        <v>7238.4</v>
      </c>
    </row>
    <row r="11" spans="1:5" ht="22.9" customHeight="1" x14ac:dyDescent="0.25">
      <c r="A11" s="15" t="s">
        <v>3</v>
      </c>
      <c r="B11" s="11" t="s">
        <v>11</v>
      </c>
      <c r="C11" s="7">
        <f>5756+16545</f>
        <v>22301</v>
      </c>
      <c r="D11" s="7">
        <f>6107+17207</f>
        <v>23314</v>
      </c>
      <c r="E11" s="7">
        <f>6351+17895</f>
        <v>24246</v>
      </c>
    </row>
    <row r="12" spans="1:5" ht="66.599999999999994" customHeight="1" x14ac:dyDescent="0.25">
      <c r="A12" s="2" t="s">
        <v>4</v>
      </c>
      <c r="B12" s="4" t="s">
        <v>12</v>
      </c>
      <c r="C12" s="8">
        <v>0</v>
      </c>
      <c r="D12" s="8">
        <v>0</v>
      </c>
      <c r="E12" s="7"/>
    </row>
    <row r="13" spans="1:5" ht="87.6" customHeight="1" x14ac:dyDescent="0.25">
      <c r="A13" s="2" t="s">
        <v>5</v>
      </c>
      <c r="B13" s="5" t="s">
        <v>14</v>
      </c>
      <c r="C13" s="7">
        <v>0</v>
      </c>
      <c r="D13" s="7">
        <v>0</v>
      </c>
      <c r="E13" s="7"/>
    </row>
    <row r="14" spans="1:5" ht="99" customHeight="1" x14ac:dyDescent="0.25">
      <c r="A14" s="2" t="s">
        <v>8</v>
      </c>
      <c r="B14" s="4" t="s">
        <v>13</v>
      </c>
      <c r="C14" s="7">
        <v>143261.70000000001</v>
      </c>
      <c r="D14" s="7">
        <v>185263.40000000002</v>
      </c>
      <c r="E14" s="7"/>
    </row>
    <row r="15" spans="1:5" ht="85.15" customHeight="1" x14ac:dyDescent="0.25">
      <c r="A15" s="2" t="s">
        <v>9</v>
      </c>
      <c r="B15" s="5" t="s">
        <v>17</v>
      </c>
      <c r="C15" s="7">
        <v>0</v>
      </c>
      <c r="D15" s="7">
        <v>0</v>
      </c>
      <c r="E15" s="7"/>
    </row>
    <row r="16" spans="1:5" ht="39" customHeight="1" x14ac:dyDescent="0.25">
      <c r="A16" s="2" t="s">
        <v>21</v>
      </c>
      <c r="B16" s="5" t="s">
        <v>31</v>
      </c>
      <c r="C16" s="7">
        <f>C18+C19</f>
        <v>3889.8</v>
      </c>
      <c r="D16" s="7">
        <f t="shared" ref="D16:E16" si="1">D18+D19</f>
        <v>2173</v>
      </c>
      <c r="E16" s="7">
        <f t="shared" si="1"/>
        <v>5684.1</v>
      </c>
    </row>
    <row r="17" spans="1:5" ht="19.149999999999999" customHeight="1" x14ac:dyDescent="0.25">
      <c r="A17" s="2"/>
      <c r="B17" s="5" t="s">
        <v>18</v>
      </c>
      <c r="C17" s="18"/>
      <c r="D17" s="18"/>
      <c r="E17" s="18"/>
    </row>
    <row r="18" spans="1:5" ht="36" customHeight="1" x14ac:dyDescent="0.25">
      <c r="A18" s="2"/>
      <c r="B18" s="5" t="s">
        <v>19</v>
      </c>
      <c r="C18" s="23">
        <v>3889.8</v>
      </c>
      <c r="D18" s="23">
        <v>2173</v>
      </c>
      <c r="E18" s="7">
        <v>5684.1</v>
      </c>
    </row>
    <row r="19" spans="1:5" ht="22.9" customHeight="1" x14ac:dyDescent="0.25">
      <c r="A19" s="2"/>
      <c r="B19" s="12" t="s">
        <v>20</v>
      </c>
      <c r="C19" s="23"/>
      <c r="D19" s="23"/>
      <c r="E19" s="24"/>
    </row>
    <row r="20" spans="1:5" ht="20.45" customHeight="1" x14ac:dyDescent="0.25">
      <c r="A20" s="2" t="s">
        <v>32</v>
      </c>
      <c r="B20" s="5" t="s">
        <v>33</v>
      </c>
      <c r="C20" s="23"/>
      <c r="D20" s="23"/>
      <c r="E20" s="24"/>
    </row>
    <row r="21" spans="1:5" ht="20.45" customHeight="1" x14ac:dyDescent="0.25">
      <c r="A21" s="19"/>
      <c r="B21" s="20" t="s">
        <v>26</v>
      </c>
      <c r="C21" s="21">
        <f t="shared" ref="C21:E21" si="2">C23+C26</f>
        <v>176086.1</v>
      </c>
      <c r="D21" s="21">
        <f t="shared" si="2"/>
        <v>217710.40000000002</v>
      </c>
      <c r="E21" s="21">
        <f t="shared" si="2"/>
        <v>37168.5</v>
      </c>
    </row>
    <row r="22" spans="1:5" x14ac:dyDescent="0.25">
      <c r="A22" s="2"/>
      <c r="B22" s="4" t="s">
        <v>7</v>
      </c>
      <c r="C22" s="23"/>
      <c r="D22" s="23"/>
      <c r="E22" s="23"/>
    </row>
    <row r="23" spans="1:5" ht="60.75" customHeight="1" x14ac:dyDescent="0.25">
      <c r="A23" s="10" t="s">
        <v>23</v>
      </c>
      <c r="B23" s="16" t="s">
        <v>27</v>
      </c>
      <c r="C23" s="22">
        <f t="shared" ref="C23:E23" si="3">C24+C25</f>
        <v>75405.2</v>
      </c>
      <c r="D23" s="22">
        <f t="shared" si="3"/>
        <v>113031.80000000002</v>
      </c>
      <c r="E23" s="22">
        <f t="shared" si="3"/>
        <v>36201.699999999997</v>
      </c>
    </row>
    <row r="24" spans="1:5" ht="37.9" customHeight="1" x14ac:dyDescent="0.25">
      <c r="A24" s="31" t="s">
        <v>29</v>
      </c>
      <c r="B24" s="16" t="s">
        <v>24</v>
      </c>
      <c r="C24" s="22">
        <f>28231.6+16870.6</f>
        <v>45102.2</v>
      </c>
      <c r="D24" s="22">
        <v>30575.599999999999</v>
      </c>
      <c r="E24" s="22">
        <v>34990.1</v>
      </c>
    </row>
    <row r="25" spans="1:5" ht="39.6" customHeight="1" x14ac:dyDescent="0.25">
      <c r="A25" s="31" t="s">
        <v>30</v>
      </c>
      <c r="B25" s="16" t="s">
        <v>25</v>
      </c>
      <c r="C25" s="22">
        <f>30000+303</f>
        <v>30303</v>
      </c>
      <c r="D25" s="22">
        <f>81631.6+824.6</f>
        <v>82456.200000000012</v>
      </c>
      <c r="E25" s="22">
        <v>1211.5999999999999</v>
      </c>
    </row>
    <row r="26" spans="1:5" ht="31.5" x14ac:dyDescent="0.25">
      <c r="A26" s="10" t="s">
        <v>22</v>
      </c>
      <c r="B26" s="16" t="s">
        <v>28</v>
      </c>
      <c r="C26" s="8">
        <f>15650.8+85030.1</f>
        <v>100680.90000000001</v>
      </c>
      <c r="D26" s="22">
        <f>1046.8+103631.8</f>
        <v>104678.6</v>
      </c>
      <c r="E26" s="22">
        <v>966.8</v>
      </c>
    </row>
    <row r="27" spans="1:5" ht="36.6" customHeight="1" x14ac:dyDescent="0.25">
      <c r="A27" s="26"/>
      <c r="B27" s="27"/>
      <c r="C27" s="28"/>
      <c r="D27" s="28"/>
      <c r="E27" s="29"/>
    </row>
    <row r="28" spans="1:5" ht="25.15" customHeight="1" x14ac:dyDescent="0.25">
      <c r="A28" s="3"/>
      <c r="B28" s="36"/>
      <c r="C28" s="9"/>
    </row>
    <row r="29" spans="1:5" x14ac:dyDescent="0.25">
      <c r="A29" s="3"/>
      <c r="B29" s="36"/>
      <c r="C29" s="17"/>
    </row>
    <row r="30" spans="1:5" x14ac:dyDescent="0.25">
      <c r="A30" s="3"/>
      <c r="B30" s="6"/>
      <c r="C30" s="9"/>
    </row>
    <row r="31" spans="1:5" x14ac:dyDescent="0.25">
      <c r="A31" s="3"/>
      <c r="B31" s="6"/>
      <c r="C31" s="9"/>
    </row>
    <row r="32" spans="1:5" x14ac:dyDescent="0.25">
      <c r="A32" s="3"/>
      <c r="B32" s="6"/>
      <c r="C32" s="9"/>
    </row>
    <row r="33" spans="1:3" x14ac:dyDescent="0.25">
      <c r="A33" s="3"/>
      <c r="B33" s="6"/>
      <c r="C33" s="9"/>
    </row>
    <row r="34" spans="1:3" x14ac:dyDescent="0.25">
      <c r="A34" s="3"/>
      <c r="B34" s="6"/>
      <c r="C34" s="9"/>
    </row>
    <row r="35" spans="1:3" x14ac:dyDescent="0.25">
      <c r="A35" s="3"/>
      <c r="B35" s="6"/>
      <c r="C35" s="9"/>
    </row>
    <row r="36" spans="1:3" x14ac:dyDescent="0.25">
      <c r="A36" s="3"/>
      <c r="B36" s="6"/>
      <c r="C36" s="9"/>
    </row>
    <row r="37" spans="1:3" x14ac:dyDescent="0.25">
      <c r="C37" s="9"/>
    </row>
    <row r="38" spans="1:3" x14ac:dyDescent="0.25">
      <c r="C38" s="9"/>
    </row>
    <row r="39" spans="1:3" x14ac:dyDescent="0.25">
      <c r="C39" s="9"/>
    </row>
    <row r="40" spans="1:3" x14ac:dyDescent="0.25">
      <c r="C40" s="9"/>
    </row>
  </sheetData>
  <mergeCells count="8">
    <mergeCell ref="B28:B29"/>
    <mergeCell ref="A1:E1"/>
    <mergeCell ref="A2:E2"/>
    <mergeCell ref="A3:E3"/>
    <mergeCell ref="A5:A6"/>
    <mergeCell ref="B5:B6"/>
    <mergeCell ref="C5:C6"/>
    <mergeCell ref="D5:E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на 2020-2022 годы</vt:lpstr>
      <vt:lpstr>'Смета на 2020-2022 годы'!Область_печати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2019-11-09T04:37:53Z</dcterms:modified>
</cp:coreProperties>
</file>